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NCIAMIENTO2019\SGP 2019\INSTRUCTIVOS SGP-AP 2019\"/>
    </mc:Choice>
  </mc:AlternateContent>
  <bookViews>
    <workbookView xWindow="0" yWindow="0" windowWidth="24000" windowHeight="11715" activeTab="1"/>
  </bookViews>
  <sheets>
    <sheet name=" Instructivo 2019" sheetId="3" r:id="rId1"/>
    <sheet name="Modificacion2019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8" i="4" l="1"/>
  <c r="M8" i="4"/>
  <c r="AA7" i="4"/>
  <c r="M7" i="4"/>
  <c r="Y7" i="4"/>
  <c r="L8" i="4"/>
  <c r="L7" i="4"/>
  <c r="I20" i="4" l="1"/>
  <c r="O18" i="4"/>
  <c r="N18" i="4"/>
  <c r="M18" i="4"/>
  <c r="H18" i="4"/>
  <c r="G18" i="4"/>
  <c r="G19" i="4" s="1"/>
  <c r="I8" i="4"/>
  <c r="I7" i="4"/>
  <c r="K8" i="4" l="1"/>
  <c r="I18" i="4"/>
  <c r="K7" i="4"/>
  <c r="Z7" i="4" l="1"/>
  <c r="X8" i="3"/>
  <c r="X7" i="3"/>
  <c r="I20" i="3" l="1"/>
  <c r="U18" i="3"/>
  <c r="H18" i="3"/>
  <c r="I7" i="3"/>
  <c r="I18" i="3" s="1"/>
  <c r="M18" i="3"/>
  <c r="N18" i="3"/>
  <c r="O18" i="3"/>
  <c r="P18" i="3"/>
  <c r="G18" i="3"/>
  <c r="V7" i="3"/>
  <c r="W7" i="3" s="1"/>
  <c r="W18" i="3" s="1"/>
  <c r="I8" i="3"/>
  <c r="V8" i="3"/>
  <c r="W8" i="3" s="1"/>
  <c r="T18" i="3"/>
  <c r="S18" i="3"/>
  <c r="R18" i="3"/>
  <c r="Q18" i="3"/>
  <c r="L18" i="3"/>
  <c r="K18" i="3"/>
  <c r="J18" i="3"/>
  <c r="V18" i="3" l="1"/>
  <c r="G19" i="3"/>
  <c r="G22" i="3" s="1"/>
  <c r="W18" i="4" l="1"/>
  <c r="P18" i="4"/>
  <c r="Q18" i="4"/>
  <c r="U18" i="4"/>
  <c r="X18" i="4"/>
  <c r="S18" i="4"/>
  <c r="V18" i="4"/>
  <c r="R18" i="4"/>
  <c r="Y18" i="4"/>
  <c r="T18" i="4"/>
  <c r="Z8" i="4"/>
  <c r="AA8" i="4" s="1"/>
  <c r="Z18" i="4" l="1"/>
  <c r="G22" i="4" s="1"/>
</calcChain>
</file>

<file path=xl/sharedStrings.xml><?xml version="1.0" encoding="utf-8"?>
<sst xmlns="http://schemas.openxmlformats.org/spreadsheetml/2006/main" count="115" uniqueCount="55">
  <si>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</si>
  <si>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</si>
  <si>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</si>
  <si>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</si>
  <si>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</si>
  <si>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</si>
  <si>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</si>
  <si>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</si>
  <si>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</si>
  <si>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</si>
  <si>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</si>
  <si>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</si>
  <si>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</si>
  <si>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</si>
  <si>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</si>
  <si>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</si>
  <si>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</si>
  <si>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</si>
  <si>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</si>
  <si>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</si>
  <si>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</si>
  <si>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</si>
  <si>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</si>
  <si>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</si>
  <si>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Buenaventura</t>
  </si>
  <si>
    <t>LUIS ABLANQUE DE LA PLATA</t>
  </si>
  <si>
    <t>835000972</t>
  </si>
  <si>
    <t>3</t>
  </si>
  <si>
    <t xml:space="preserve">                    SISTEMA  GENERAL DE PARTICIPACIONES - SUBSIDIOS A LA OFERTA APORTES PATRONALES</t>
  </si>
  <si>
    <t>DISTRITO DE BUENAVENTURA</t>
  </si>
  <si>
    <t>BOGOTA</t>
  </si>
  <si>
    <t>CTE</t>
  </si>
  <si>
    <t>TULUA</t>
  </si>
  <si>
    <t xml:space="preserve">BANCO </t>
  </si>
  <si>
    <t>AHR / CTE</t>
  </si>
  <si>
    <t>NUMERO DE CUENTA</t>
  </si>
  <si>
    <t>SUCURSAL/OFICINA</t>
  </si>
  <si>
    <t>NUMERO DE CUENTA PAGADORA</t>
  </si>
  <si>
    <t>NIT</t>
  </si>
  <si>
    <t>DV</t>
  </si>
  <si>
    <t>BUENAVENTURA</t>
  </si>
  <si>
    <t xml:space="preserve">ESE H. SAN AGUSTIN DE PUERTO MERIZALDE </t>
  </si>
  <si>
    <t>POPULAR</t>
  </si>
  <si>
    <t>AHR</t>
  </si>
  <si>
    <t>220570163758</t>
  </si>
  <si>
    <t>220570165795</t>
  </si>
  <si>
    <t>800155000</t>
  </si>
  <si>
    <t>MC</t>
  </si>
  <si>
    <t>VIGENCIA 2019  - DOCUMENTO DISTRIBUCION - SGP-35-2019</t>
  </si>
  <si>
    <t xml:space="preserve">FECHA: </t>
  </si>
  <si>
    <t>Fuente: Secretaria de Salud de Buenaventura</t>
  </si>
  <si>
    <t>MODIFICACION INSTRUCTIVO -VIGENCIA 2019  - DOCUMENTO DISTRIBUCION - SGP-35-2019</t>
  </si>
  <si>
    <t>Diferencias</t>
  </si>
  <si>
    <t>Distribución Ajustada 2019</t>
  </si>
  <si>
    <t>11. TOTAL RECURSOS DISTRIBUIDOS A LA ESE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</si>
</sst>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name val="Arial"/>
      <family val="2"/>
    </font>
    <font>
      <sz val="9"/>
      <name val="Arial Narrow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Calibri"/>
      <family val="2"/>
      <scheme val="minor"/>
    </font>
    <font>
      <sz val="9"/>
      <color theme="1"/>
      <name val="Arial"/>
      <family val="2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7">
    <xf numFmtId="0" fontId="0" fillId="0" borderId="0" xfId="0"/>
    <xf numFmtId="0" fontId="7" fillId="0" borderId="0" xfId="0" applyFont="1"/>
    <xf numFmtId="0" fontId="0" fillId="0" borderId="2" xfId="0" applyBorder="1"/>
    <xf numFmtId="0" fontId="0" fillId="0" borderId="0" xfId="0" applyBorder="1"/>
    <xf numFmtId="3" fontId="8" fillId="0" borderId="0" xfId="0" applyNumberFormat="1" applyFont="1" applyBorder="1"/>
    <xf numFmtId="0" fontId="0" fillId="0" borderId="1" xfId="0" applyBorder="1"/>
    <xf numFmtId="3" fontId="2" fillId="0" borderId="0" xfId="0" applyNumberFormat="1" applyFont="1" applyBorder="1"/>
    <xf numFmtId="0" fontId="9" fillId="0" borderId="2" xfId="0" applyFont="1" applyBorder="1"/>
    <xf numFmtId="3" fontId="4" fillId="0" borderId="0" xfId="0" applyNumberFormat="1" applyFont="1" applyBorder="1" applyAlignment="1">
      <alignment horizontal="center"/>
    </xf>
    <xf numFmtId="0" fontId="10" fillId="0" borderId="0" xfId="0" applyFont="1" applyBorder="1" applyAlignment="1"/>
    <xf numFmtId="0" fontId="10" fillId="0" borderId="6" xfId="0" applyFont="1" applyBorder="1"/>
    <xf numFmtId="0" fontId="10" fillId="0" borderId="6" xfId="0" applyFont="1" applyBorder="1" applyAlignment="1"/>
    <xf numFmtId="0" fontId="0" fillId="0" borderId="7" xfId="0" applyBorder="1"/>
    <xf numFmtId="3" fontId="4" fillId="0" borderId="6" xfId="0" applyNumberFormat="1" applyFont="1" applyBorder="1" applyAlignment="1">
      <alignment horizontal="center"/>
    </xf>
    <xf numFmtId="0" fontId="0" fillId="0" borderId="6" xfId="0" applyBorder="1"/>
    <xf numFmtId="0" fontId="4" fillId="0" borderId="6" xfId="0" applyFont="1" applyBorder="1"/>
    <xf numFmtId="0" fontId="4" fillId="0" borderId="6" xfId="0" applyFont="1" applyBorder="1" applyAlignment="1"/>
    <xf numFmtId="0" fontId="0" fillId="0" borderId="8" xfId="0" applyBorder="1"/>
    <xf numFmtId="0" fontId="11" fillId="0" borderId="0" xfId="0" applyFont="1" applyBorder="1" applyAlignment="1">
      <alignment horizontal="left"/>
    </xf>
    <xf numFmtId="0" fontId="7" fillId="2" borderId="7" xfId="0" applyFont="1" applyFill="1" applyBorder="1"/>
    <xf numFmtId="0" fontId="7" fillId="2" borderId="6" xfId="0" applyFont="1" applyFill="1" applyBorder="1"/>
    <xf numFmtId="0" fontId="7" fillId="0" borderId="5" xfId="0" applyFont="1" applyBorder="1"/>
    <xf numFmtId="164" fontId="7" fillId="0" borderId="0" xfId="0" applyNumberFormat="1" applyFont="1"/>
    <xf numFmtId="0" fontId="0" fillId="0" borderId="0" xfId="0" applyFont="1"/>
    <xf numFmtId="0" fontId="5" fillId="0" borderId="10" xfId="0" applyFont="1" applyBorder="1" applyAlignment="1"/>
    <xf numFmtId="0" fontId="6" fillId="0" borderId="11" xfId="0" applyFont="1" applyFill="1" applyBorder="1" applyAlignment="1">
      <alignment horizontal="center"/>
    </xf>
    <xf numFmtId="0" fontId="0" fillId="0" borderId="11" xfId="0" applyFill="1" applyBorder="1"/>
    <xf numFmtId="0" fontId="5" fillId="0" borderId="11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right"/>
    </xf>
    <xf numFmtId="164" fontId="7" fillId="0" borderId="0" xfId="0" applyNumberFormat="1" applyFont="1" applyBorder="1"/>
    <xf numFmtId="0" fontId="7" fillId="0" borderId="0" xfId="0" applyFont="1" applyBorder="1"/>
    <xf numFmtId="3" fontId="7" fillId="2" borderId="0" xfId="0" applyNumberFormat="1" applyFont="1" applyFill="1" applyBorder="1"/>
    <xf numFmtId="1" fontId="7" fillId="0" borderId="5" xfId="1" applyNumberFormat="1" applyFont="1" applyBorder="1"/>
    <xf numFmtId="1" fontId="7" fillId="0" borderId="5" xfId="0" applyNumberFormat="1" applyFont="1" applyBorder="1"/>
    <xf numFmtId="1" fontId="7" fillId="0" borderId="5" xfId="0" applyNumberFormat="1" applyFont="1" applyBorder="1" applyAlignment="1">
      <alignment horizontal="center"/>
    </xf>
    <xf numFmtId="1" fontId="7" fillId="2" borderId="7" xfId="0" applyNumberFormat="1" applyFont="1" applyFill="1" applyBorder="1"/>
    <xf numFmtId="1" fontId="7" fillId="2" borderId="6" xfId="0" applyNumberFormat="1" applyFont="1" applyFill="1" applyBorder="1"/>
    <xf numFmtId="1" fontId="7" fillId="2" borderId="9" xfId="0" applyNumberFormat="1" applyFont="1" applyFill="1" applyBorder="1"/>
    <xf numFmtId="1" fontId="7" fillId="0" borderId="0" xfId="0" applyNumberFormat="1" applyFont="1" applyBorder="1"/>
    <xf numFmtId="1" fontId="13" fillId="0" borderId="5" xfId="0" applyNumberFormat="1" applyFont="1" applyBorder="1"/>
    <xf numFmtId="164" fontId="13" fillId="0" borderId="5" xfId="1" applyNumberFormat="1" applyFont="1" applyBorder="1"/>
    <xf numFmtId="1" fontId="13" fillId="0" borderId="5" xfId="0" applyNumberFormat="1" applyFont="1" applyBorder="1" applyAlignment="1">
      <alignment horizontal="center"/>
    </xf>
    <xf numFmtId="49" fontId="14" fillId="4" borderId="5" xfId="0" applyNumberFormat="1" applyFont="1" applyFill="1" applyBorder="1" applyAlignment="1">
      <alignment horizontal="left"/>
    </xf>
    <xf numFmtId="49" fontId="14" fillId="4" borderId="5" xfId="0" applyNumberFormat="1" applyFont="1" applyFill="1" applyBorder="1" applyAlignment="1">
      <alignment horizontal="center"/>
    </xf>
    <xf numFmtId="49" fontId="14" fillId="4" borderId="5" xfId="0" applyNumberFormat="1" applyFont="1" applyFill="1" applyBorder="1" applyAlignment="1"/>
    <xf numFmtId="49" fontId="14" fillId="4" borderId="5" xfId="0" applyNumberFormat="1" applyFont="1" applyFill="1" applyBorder="1"/>
    <xf numFmtId="0" fontId="13" fillId="0" borderId="0" xfId="0" applyFont="1"/>
    <xf numFmtId="0" fontId="13" fillId="0" borderId="5" xfId="0" applyFont="1" applyBorder="1"/>
    <xf numFmtId="0" fontId="15" fillId="2" borderId="3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6" fillId="0" borderId="0" xfId="0" applyFont="1"/>
    <xf numFmtId="0" fontId="15" fillId="2" borderId="4" xfId="0" applyFont="1" applyFill="1" applyBorder="1" applyAlignment="1">
      <alignment horizontal="center" vertical="center" wrapText="1"/>
    </xf>
    <xf numFmtId="164" fontId="15" fillId="2" borderId="4" xfId="1" applyNumberFormat="1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0" fillId="0" borderId="13" xfId="0" applyFill="1" applyBorder="1"/>
    <xf numFmtId="0" fontId="0" fillId="0" borderId="14" xfId="0" applyFill="1" applyBorder="1"/>
    <xf numFmtId="0" fontId="12" fillId="0" borderId="15" xfId="0" applyFont="1" applyFill="1" applyBorder="1" applyAlignment="1">
      <alignment horizontal="right"/>
    </xf>
    <xf numFmtId="0" fontId="0" fillId="4" borderId="0" xfId="0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1" fontId="13" fillId="0" borderId="5" xfId="0" applyNumberFormat="1" applyFont="1" applyBorder="1" applyAlignment="1">
      <alignment horizontal="right"/>
    </xf>
    <xf numFmtId="0" fontId="13" fillId="0" borderId="5" xfId="0" applyNumberFormat="1" applyFont="1" applyBorder="1" applyAlignment="1">
      <alignment horizontal="right"/>
    </xf>
    <xf numFmtId="0" fontId="0" fillId="4" borderId="0" xfId="0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4" borderId="0" xfId="0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1" fontId="17" fillId="4" borderId="5" xfId="1" applyNumberFormat="1" applyFont="1" applyFill="1" applyBorder="1" applyAlignment="1">
      <alignment horizontal="left"/>
    </xf>
    <xf numFmtId="1" fontId="17" fillId="4" borderId="5" xfId="0" applyNumberFormat="1" applyFont="1" applyFill="1" applyBorder="1" applyAlignment="1">
      <alignment horizontal="left"/>
    </xf>
    <xf numFmtId="164" fontId="17" fillId="4" borderId="5" xfId="1" applyNumberFormat="1" applyFont="1" applyFill="1" applyBorder="1" applyAlignment="1">
      <alignment horizontal="left"/>
    </xf>
    <xf numFmtId="1" fontId="7" fillId="2" borderId="0" xfId="0" applyNumberFormat="1" applyFont="1" applyFill="1" applyBorder="1"/>
    <xf numFmtId="0" fontId="12" fillId="4" borderId="0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0" fillId="0" borderId="0" xfId="0" applyBorder="1" applyAlignment="1">
      <alignment wrapText="1"/>
    </xf>
    <xf numFmtId="0" fontId="15" fillId="5" borderId="4" xfId="0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1" fontId="13" fillId="0" borderId="13" xfId="0" applyNumberFormat="1" applyFont="1" applyBorder="1"/>
    <xf numFmtId="0" fontId="7" fillId="0" borderId="13" xfId="0" applyFont="1" applyBorder="1"/>
    <xf numFmtId="1" fontId="17" fillId="4" borderId="13" xfId="1" applyNumberFormat="1" applyFont="1" applyFill="1" applyBorder="1" applyAlignment="1">
      <alignment horizontal="left"/>
    </xf>
    <xf numFmtId="0" fontId="15" fillId="2" borderId="17" xfId="0" applyFont="1" applyFill="1" applyBorder="1" applyAlignment="1">
      <alignment horizontal="center" vertical="center" wrapText="1"/>
    </xf>
    <xf numFmtId="1" fontId="13" fillId="0" borderId="15" xfId="0" applyNumberFormat="1" applyFont="1" applyBorder="1"/>
    <xf numFmtId="0" fontId="6" fillId="0" borderId="0" xfId="0" applyFont="1" applyFill="1" applyBorder="1" applyAlignment="1">
      <alignment horizontal="center"/>
    </xf>
    <xf numFmtId="0" fontId="0" fillId="0" borderId="0" xfId="0" applyFill="1" applyBorder="1"/>
    <xf numFmtId="0" fontId="5" fillId="0" borderId="0" xfId="0" applyFont="1" applyFill="1" applyBorder="1" applyAlignment="1">
      <alignment horizontal="left"/>
    </xf>
    <xf numFmtId="0" fontId="0" fillId="0" borderId="18" xfId="0" applyFill="1" applyBorder="1"/>
    <xf numFmtId="0" fontId="0" fillId="0" borderId="19" xfId="0" applyFill="1" applyBorder="1"/>
    <xf numFmtId="0" fontId="12" fillId="0" borderId="20" xfId="0" applyFont="1" applyFill="1" applyBorder="1" applyAlignment="1">
      <alignment horizontal="right"/>
    </xf>
    <xf numFmtId="164" fontId="15" fillId="5" borderId="4" xfId="1" applyNumberFormat="1" applyFont="1" applyFill="1" applyBorder="1" applyAlignment="1">
      <alignment horizontal="center" vertical="center" wrapText="1"/>
    </xf>
    <xf numFmtId="0" fontId="18" fillId="5" borderId="4" xfId="0" applyFont="1" applyFill="1" applyBorder="1" applyAlignment="1">
      <alignment horizontal="center" vertical="center"/>
    </xf>
    <xf numFmtId="0" fontId="15" fillId="2" borderId="21" xfId="0" applyFont="1" applyFill="1" applyBorder="1" applyAlignment="1">
      <alignment horizontal="center" vertical="center" wrapText="1"/>
    </xf>
    <xf numFmtId="164" fontId="13" fillId="0" borderId="22" xfId="1" applyNumberFormat="1" applyFont="1" applyBorder="1"/>
    <xf numFmtId="1" fontId="13" fillId="0" borderId="23" xfId="0" applyNumberFormat="1" applyFont="1" applyBorder="1"/>
    <xf numFmtId="0" fontId="7" fillId="0" borderId="22" xfId="0" applyFont="1" applyBorder="1"/>
    <xf numFmtId="1" fontId="7" fillId="0" borderId="23" xfId="0" applyNumberFormat="1" applyFont="1" applyBorder="1"/>
    <xf numFmtId="1" fontId="17" fillId="4" borderId="22" xfId="1" applyNumberFormat="1" applyFont="1" applyFill="1" applyBorder="1" applyAlignment="1">
      <alignment horizontal="left"/>
    </xf>
    <xf numFmtId="1" fontId="7" fillId="2" borderId="24" xfId="0" applyNumberFormat="1" applyFont="1" applyFill="1" applyBorder="1"/>
    <xf numFmtId="3" fontId="4" fillId="0" borderId="2" xfId="0" applyNumberFormat="1" applyFont="1" applyBorder="1" applyAlignment="1">
      <alignment horizontal="center"/>
    </xf>
    <xf numFmtId="3" fontId="4" fillId="0" borderId="7" xfId="0" applyNumberFormat="1" applyFont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24100" cy="419100"/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0</xdr:colOff>
      <xdr:row>0</xdr:row>
      <xdr:rowOff>28575</xdr:rowOff>
    </xdr:from>
    <xdr:to>
      <xdr:col>3</xdr:col>
      <xdr:colOff>704850</xdr:colOff>
      <xdr:row>3</xdr:row>
      <xdr:rowOff>38100</xdr:rowOff>
    </xdr:to>
    <xdr:pic>
      <xdr:nvPicPr>
        <xdr:cNvPr id="4" name="Imagen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5"/>
          <a:ext cx="2771775" cy="590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24100" cy="419100"/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0</xdr:colOff>
      <xdr:row>0</xdr:row>
      <xdr:rowOff>28575</xdr:rowOff>
    </xdr:from>
    <xdr:to>
      <xdr:col>3</xdr:col>
      <xdr:colOff>485775</xdr:colOff>
      <xdr:row>3</xdr:row>
      <xdr:rowOff>47625</xdr:rowOff>
    </xdr:to>
    <xdr:pic>
      <xdr:nvPicPr>
        <xdr:cNvPr id="3" name="Imagen 2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5"/>
          <a:ext cx="2771775" cy="590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6"/>
  <sheetViews>
    <sheetView workbookViewId="0">
      <selection activeCell="A26" sqref="A1:XFD26"/>
    </sheetView>
  </sheetViews>
  <sheetFormatPr baseColWidth="10" defaultRowHeight="15" x14ac:dyDescent="0.25"/>
  <cols>
    <col min="1" max="1" width="8.85546875" customWidth="1"/>
    <col min="2" max="2" width="10.7109375" customWidth="1"/>
    <col min="4" max="4" width="24.85546875" customWidth="1"/>
    <col min="5" max="5" width="8.28515625" customWidth="1"/>
    <col min="6" max="6" width="9.42578125" customWidth="1"/>
    <col min="7" max="7" width="13.42578125" customWidth="1"/>
    <col min="8" max="9" width="14.42578125" bestFit="1" customWidth="1"/>
    <col min="10" max="10" width="11.42578125" customWidth="1"/>
    <col min="11" max="18" width="8.42578125" customWidth="1"/>
    <col min="19" max="22" width="9.42578125" customWidth="1"/>
    <col min="23" max="24" width="9.7109375" customWidth="1"/>
    <col min="26" max="26" width="2.85546875" bestFit="1" customWidth="1"/>
    <col min="27" max="27" width="8.28515625" customWidth="1"/>
    <col min="28" max="28" width="5.42578125" customWidth="1"/>
    <col min="32" max="32" width="6.28515625" customWidth="1"/>
  </cols>
  <sheetData>
    <row r="1" spans="1:32" x14ac:dyDescent="0.25">
      <c r="A1" s="69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61"/>
      <c r="Y1" s="57"/>
      <c r="Z1" s="57"/>
    </row>
    <row r="2" spans="1:32" ht="15.75" x14ac:dyDescent="0.3">
      <c r="A2" s="71" t="s">
        <v>28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62"/>
      <c r="Y2" s="58"/>
      <c r="Z2" s="58"/>
    </row>
    <row r="3" spans="1:32" x14ac:dyDescent="0.25">
      <c r="A3" s="69" t="s">
        <v>29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61"/>
      <c r="Y3" s="57"/>
      <c r="Z3" s="57"/>
    </row>
    <row r="4" spans="1:32" x14ac:dyDescent="0.25">
      <c r="A4" s="69" t="s">
        <v>48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61"/>
      <c r="Y4" s="57"/>
      <c r="Z4" s="57"/>
    </row>
    <row r="5" spans="1:32" ht="16.5" thickBot="1" x14ac:dyDescent="0.3">
      <c r="A5" s="24"/>
      <c r="B5" s="25"/>
      <c r="C5" s="25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5"/>
      <c r="T5" s="27"/>
      <c r="U5" s="54" t="s">
        <v>49</v>
      </c>
      <c r="V5" s="55"/>
      <c r="W5" s="56"/>
      <c r="X5" s="28"/>
      <c r="Y5" s="28"/>
      <c r="Z5" s="28"/>
    </row>
    <row r="6" spans="1:32" s="50" customFormat="1" ht="51" customHeight="1" x14ac:dyDescent="0.2">
      <c r="A6" s="48" t="s">
        <v>0</v>
      </c>
      <c r="B6" s="51" t="s">
        <v>1</v>
      </c>
      <c r="C6" s="51" t="s">
        <v>2</v>
      </c>
      <c r="D6" s="51" t="s">
        <v>3</v>
      </c>
      <c r="E6" s="51" t="s">
        <v>4</v>
      </c>
      <c r="F6" s="51" t="s">
        <v>5</v>
      </c>
      <c r="G6" s="51" t="s">
        <v>6</v>
      </c>
      <c r="H6" s="52" t="s">
        <v>7</v>
      </c>
      <c r="I6" s="52" t="s">
        <v>8</v>
      </c>
      <c r="J6" s="51" t="s">
        <v>9</v>
      </c>
      <c r="K6" s="51" t="s">
        <v>10</v>
      </c>
      <c r="L6" s="51" t="s">
        <v>11</v>
      </c>
      <c r="M6" s="51" t="s">
        <v>12</v>
      </c>
      <c r="N6" s="51" t="s">
        <v>13</v>
      </c>
      <c r="O6" s="51" t="s">
        <v>14</v>
      </c>
      <c r="P6" s="51" t="s">
        <v>15</v>
      </c>
      <c r="Q6" s="51" t="s">
        <v>16</v>
      </c>
      <c r="R6" s="51" t="s">
        <v>17</v>
      </c>
      <c r="S6" s="51" t="s">
        <v>18</v>
      </c>
      <c r="T6" s="51" t="s">
        <v>19</v>
      </c>
      <c r="U6" s="53" t="s">
        <v>20</v>
      </c>
      <c r="V6" s="53" t="s">
        <v>21</v>
      </c>
      <c r="W6" s="53" t="s">
        <v>22</v>
      </c>
      <c r="X6" s="53"/>
      <c r="Y6" s="49" t="s">
        <v>38</v>
      </c>
      <c r="Z6" s="49" t="s">
        <v>39</v>
      </c>
      <c r="AA6" s="49" t="s">
        <v>33</v>
      </c>
      <c r="AB6" s="49" t="s">
        <v>34</v>
      </c>
      <c r="AC6" s="49" t="s">
        <v>35</v>
      </c>
      <c r="AD6" s="49" t="s">
        <v>36</v>
      </c>
      <c r="AE6" s="49" t="s">
        <v>37</v>
      </c>
      <c r="AF6" s="49" t="s">
        <v>34</v>
      </c>
    </row>
    <row r="7" spans="1:32" s="46" customFormat="1" ht="12.75" x14ac:dyDescent="0.25">
      <c r="A7" s="39">
        <v>76109</v>
      </c>
      <c r="B7" s="40" t="s">
        <v>24</v>
      </c>
      <c r="C7" s="40" t="s">
        <v>47</v>
      </c>
      <c r="D7" s="40" t="s">
        <v>25</v>
      </c>
      <c r="E7" s="39" t="s">
        <v>26</v>
      </c>
      <c r="F7" s="41" t="s">
        <v>27</v>
      </c>
      <c r="G7" s="39"/>
      <c r="H7" s="60">
        <v>403505873</v>
      </c>
      <c r="I7" s="59">
        <f>+H7</f>
        <v>403505873</v>
      </c>
      <c r="J7" s="39">
        <v>33625489</v>
      </c>
      <c r="K7" s="39">
        <v>33625489</v>
      </c>
      <c r="L7" s="39">
        <v>33625489</v>
      </c>
      <c r="M7" s="39">
        <v>33625489</v>
      </c>
      <c r="N7" s="39">
        <v>33625489</v>
      </c>
      <c r="O7" s="39">
        <v>33625489</v>
      </c>
      <c r="P7" s="39">
        <v>33625489</v>
      </c>
      <c r="Q7" s="39">
        <v>33625489</v>
      </c>
      <c r="R7" s="39">
        <v>33625489</v>
      </c>
      <c r="S7" s="39">
        <v>33625489</v>
      </c>
      <c r="T7" s="39">
        <v>33625489</v>
      </c>
      <c r="U7" s="39">
        <v>33625489</v>
      </c>
      <c r="V7" s="39">
        <f>+I7-K7-L7-M7-N7-O7-P7-Q7-R7-S7-T7-U7</f>
        <v>33625494</v>
      </c>
      <c r="W7" s="39">
        <f>SUM(K7:V7)</f>
        <v>403505873</v>
      </c>
      <c r="X7" s="39">
        <f>+W7-I7</f>
        <v>0</v>
      </c>
      <c r="Y7" s="42">
        <v>835000972</v>
      </c>
      <c r="Z7" s="43">
        <v>3</v>
      </c>
      <c r="AA7" s="42" t="s">
        <v>30</v>
      </c>
      <c r="AB7" s="43" t="s">
        <v>31</v>
      </c>
      <c r="AC7" s="44">
        <v>186536900</v>
      </c>
      <c r="AD7" s="45" t="s">
        <v>32</v>
      </c>
      <c r="AE7" s="42"/>
      <c r="AF7" s="42"/>
    </row>
    <row r="8" spans="1:32" s="46" customFormat="1" ht="12.75" x14ac:dyDescent="0.25">
      <c r="A8" s="39">
        <v>76109</v>
      </c>
      <c r="B8" s="40" t="s">
        <v>24</v>
      </c>
      <c r="C8" s="40" t="s">
        <v>47</v>
      </c>
      <c r="D8" s="47" t="s">
        <v>41</v>
      </c>
      <c r="E8" s="39" t="s">
        <v>46</v>
      </c>
      <c r="F8" s="41">
        <v>8</v>
      </c>
      <c r="G8" s="39"/>
      <c r="H8" s="60">
        <v>268725671</v>
      </c>
      <c r="I8" s="59">
        <f>+G8+H8</f>
        <v>268725671</v>
      </c>
      <c r="J8" s="39">
        <v>22393806</v>
      </c>
      <c r="K8" s="39">
        <v>22393806</v>
      </c>
      <c r="L8" s="39">
        <v>22393806</v>
      </c>
      <c r="M8" s="39">
        <v>22393806</v>
      </c>
      <c r="N8" s="39">
        <v>22393806</v>
      </c>
      <c r="O8" s="39">
        <v>22393806</v>
      </c>
      <c r="P8" s="39">
        <v>22393806</v>
      </c>
      <c r="Q8" s="39">
        <v>22393806</v>
      </c>
      <c r="R8" s="39">
        <v>22393806</v>
      </c>
      <c r="S8" s="39">
        <v>22393806</v>
      </c>
      <c r="T8" s="39">
        <v>22393806</v>
      </c>
      <c r="U8" s="39">
        <v>22393806</v>
      </c>
      <c r="V8" s="39">
        <f>+I8-K8-L8-M8-N8-O8-P8-Q8-R8-S8-T8-U8</f>
        <v>22393805</v>
      </c>
      <c r="W8" s="39">
        <f>SUM(K8:V8)</f>
        <v>268725671</v>
      </c>
      <c r="X8" s="39">
        <f>+W8-I8</f>
        <v>0</v>
      </c>
      <c r="Y8" s="42">
        <v>800155000</v>
      </c>
      <c r="Z8" s="43">
        <v>8</v>
      </c>
      <c r="AA8" s="42" t="s">
        <v>42</v>
      </c>
      <c r="AB8" s="43" t="s">
        <v>43</v>
      </c>
      <c r="AC8" s="44" t="s">
        <v>44</v>
      </c>
      <c r="AD8" s="45" t="s">
        <v>40</v>
      </c>
      <c r="AE8" s="42" t="s">
        <v>45</v>
      </c>
      <c r="AF8" s="42" t="s">
        <v>43</v>
      </c>
    </row>
    <row r="9" spans="1:32" s="1" customFormat="1" ht="11.25" x14ac:dyDescent="0.2">
      <c r="A9" s="21"/>
      <c r="B9" s="21"/>
      <c r="C9" s="21"/>
      <c r="D9" s="21"/>
      <c r="E9" s="34"/>
      <c r="F9" s="34"/>
      <c r="G9" s="33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3"/>
      <c r="W9" s="33"/>
      <c r="X9" s="38"/>
      <c r="Y9" s="29"/>
      <c r="Z9" s="29"/>
      <c r="AA9" s="22"/>
    </row>
    <row r="10" spans="1:32" s="1" customFormat="1" ht="11.25" x14ac:dyDescent="0.2">
      <c r="A10" s="21"/>
      <c r="B10" s="21"/>
      <c r="C10" s="21"/>
      <c r="D10" s="21"/>
      <c r="E10" s="34"/>
      <c r="F10" s="34"/>
      <c r="G10" s="33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3"/>
      <c r="W10" s="33"/>
      <c r="X10" s="38"/>
      <c r="Y10" s="29"/>
      <c r="Z10" s="29"/>
      <c r="AA10" s="22"/>
    </row>
    <row r="11" spans="1:32" s="1" customFormat="1" ht="12" hidden="1" x14ac:dyDescent="0.2">
      <c r="A11" s="65"/>
      <c r="B11" s="65"/>
      <c r="C11" s="65"/>
      <c r="D11" s="65"/>
      <c r="E11" s="66"/>
      <c r="F11" s="66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33"/>
      <c r="W11" s="33"/>
      <c r="X11" s="38"/>
      <c r="Y11" s="30"/>
      <c r="Z11" s="30"/>
    </row>
    <row r="12" spans="1:32" s="1" customFormat="1" ht="12" hidden="1" x14ac:dyDescent="0.2">
      <c r="A12" s="65"/>
      <c r="B12" s="65"/>
      <c r="C12" s="65"/>
      <c r="D12" s="66"/>
      <c r="E12" s="66"/>
      <c r="F12" s="66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33"/>
      <c r="W12" s="33"/>
      <c r="X12" s="38"/>
      <c r="Y12" s="38"/>
      <c r="Z12" s="30"/>
    </row>
    <row r="13" spans="1:32" s="1" customFormat="1" ht="11.25" hidden="1" x14ac:dyDescent="0.2">
      <c r="A13" s="21"/>
      <c r="B13" s="21"/>
      <c r="C13" s="21"/>
      <c r="D13" s="21"/>
      <c r="E13" s="33"/>
      <c r="F13" s="33"/>
      <c r="G13" s="33"/>
      <c r="H13" s="32"/>
      <c r="I13" s="32"/>
      <c r="J13" s="32"/>
      <c r="K13" s="32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8"/>
      <c r="Y13" s="30"/>
      <c r="Z13" s="30"/>
    </row>
    <row r="14" spans="1:32" s="1" customFormat="1" ht="11.25" hidden="1" x14ac:dyDescent="0.2">
      <c r="A14" s="21"/>
      <c r="B14" s="21"/>
      <c r="C14" s="21"/>
      <c r="D14" s="21"/>
      <c r="E14" s="33"/>
      <c r="F14" s="33"/>
      <c r="G14" s="33"/>
      <c r="H14" s="32"/>
      <c r="I14" s="32"/>
      <c r="J14" s="32"/>
      <c r="K14" s="32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8"/>
      <c r="Y14" s="30"/>
      <c r="Z14" s="30"/>
    </row>
    <row r="15" spans="1:32" s="1" customFormat="1" ht="11.25" hidden="1" x14ac:dyDescent="0.2">
      <c r="A15" s="21"/>
      <c r="B15" s="21"/>
      <c r="C15" s="21"/>
      <c r="D15" s="21"/>
      <c r="E15" s="33"/>
      <c r="F15" s="33"/>
      <c r="G15" s="33"/>
      <c r="H15" s="32"/>
      <c r="I15" s="32"/>
      <c r="J15" s="32"/>
      <c r="K15" s="32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8"/>
      <c r="Y15" s="30"/>
      <c r="Z15" s="30"/>
    </row>
    <row r="16" spans="1:32" s="1" customFormat="1" ht="11.25" hidden="1" x14ac:dyDescent="0.2">
      <c r="A16" s="21"/>
      <c r="B16" s="21"/>
      <c r="C16" s="21"/>
      <c r="D16" s="21"/>
      <c r="E16" s="33"/>
      <c r="F16" s="33"/>
      <c r="G16" s="33"/>
      <c r="H16" s="32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8"/>
      <c r="Y16" s="30"/>
      <c r="Z16" s="30"/>
    </row>
    <row r="17" spans="1:27" s="1" customFormat="1" ht="11.25" hidden="1" x14ac:dyDescent="0.2">
      <c r="A17" s="21"/>
      <c r="B17" s="21"/>
      <c r="C17" s="21"/>
      <c r="D17" s="21"/>
      <c r="E17" s="33"/>
      <c r="F17" s="33"/>
      <c r="G17" s="33"/>
      <c r="H17" s="32"/>
      <c r="I17" s="32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8"/>
      <c r="Y17" s="30"/>
      <c r="Z17" s="30"/>
    </row>
    <row r="18" spans="1:27" s="1" customFormat="1" ht="15.75" hidden="1" thickBot="1" x14ac:dyDescent="0.3">
      <c r="A18" s="19"/>
      <c r="B18" s="20" t="s">
        <v>22</v>
      </c>
      <c r="C18" s="20"/>
      <c r="D18" s="20"/>
      <c r="E18" s="35"/>
      <c r="F18" s="36"/>
      <c r="G18" s="37">
        <f>SUM(G8:G17)</f>
        <v>0</v>
      </c>
      <c r="H18" s="37">
        <f>SUM(H7:H15)</f>
        <v>672231544</v>
      </c>
      <c r="I18" s="37">
        <f t="shared" ref="I18:W18" si="0">SUM(I7:I17)</f>
        <v>672231544</v>
      </c>
      <c r="J18" s="37">
        <f t="shared" si="0"/>
        <v>56019295</v>
      </c>
      <c r="K18" s="37">
        <f t="shared" si="0"/>
        <v>56019295</v>
      </c>
      <c r="L18" s="37">
        <f t="shared" si="0"/>
        <v>56019295</v>
      </c>
      <c r="M18" s="37">
        <f t="shared" si="0"/>
        <v>56019295</v>
      </c>
      <c r="N18" s="37">
        <f t="shared" si="0"/>
        <v>56019295</v>
      </c>
      <c r="O18" s="37">
        <f t="shared" si="0"/>
        <v>56019295</v>
      </c>
      <c r="P18" s="37">
        <f t="shared" si="0"/>
        <v>56019295</v>
      </c>
      <c r="Q18" s="37">
        <f t="shared" si="0"/>
        <v>56019295</v>
      </c>
      <c r="R18" s="37">
        <f t="shared" si="0"/>
        <v>56019295</v>
      </c>
      <c r="S18" s="37">
        <f t="shared" si="0"/>
        <v>56019295</v>
      </c>
      <c r="T18" s="37">
        <f t="shared" si="0"/>
        <v>56019295</v>
      </c>
      <c r="U18" s="37">
        <f t="shared" si="0"/>
        <v>56019295</v>
      </c>
      <c r="V18" s="37">
        <f t="shared" si="0"/>
        <v>56019299</v>
      </c>
      <c r="W18" s="37">
        <f t="shared" si="0"/>
        <v>672231544</v>
      </c>
      <c r="X18" s="68"/>
      <c r="Y18" s="3"/>
      <c r="Z18" s="31"/>
    </row>
    <row r="19" spans="1:27" hidden="1" x14ac:dyDescent="0.25">
      <c r="A19" s="2"/>
      <c r="B19" s="3"/>
      <c r="C19" s="3"/>
      <c r="D19" s="3"/>
      <c r="E19" s="3"/>
      <c r="F19" s="3"/>
      <c r="G19" s="4">
        <f>SUM(G18:H18)</f>
        <v>672231544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5"/>
      <c r="X19" s="3"/>
      <c r="Y19" s="3"/>
      <c r="Z19" s="3"/>
      <c r="AA19" s="23"/>
    </row>
    <row r="20" spans="1:27" hidden="1" x14ac:dyDescent="0.25">
      <c r="A20" s="2"/>
      <c r="B20" s="3"/>
      <c r="C20" s="3"/>
      <c r="D20" s="3"/>
      <c r="E20" s="3"/>
      <c r="F20" s="3"/>
      <c r="G20" s="4"/>
      <c r="H20" s="3"/>
      <c r="I20" s="3">
        <f>+I11/12</f>
        <v>0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5"/>
      <c r="X20" s="3"/>
      <c r="Y20" s="3"/>
      <c r="Z20" s="3"/>
      <c r="AA20" s="23"/>
    </row>
    <row r="21" spans="1:27" hidden="1" x14ac:dyDescent="0.25">
      <c r="A21" s="2"/>
      <c r="B21" s="3"/>
      <c r="C21" s="3"/>
      <c r="D21" s="3"/>
      <c r="E21" s="3"/>
      <c r="F21" s="3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5"/>
      <c r="X21" s="3"/>
      <c r="Y21" s="3"/>
      <c r="Z21" s="3"/>
      <c r="AA21" s="23"/>
    </row>
    <row r="22" spans="1:27" hidden="1" x14ac:dyDescent="0.25">
      <c r="A22" s="2"/>
      <c r="B22" s="3"/>
      <c r="C22" s="3"/>
      <c r="D22" s="3"/>
      <c r="E22" s="3"/>
      <c r="F22" s="3"/>
      <c r="G22" s="6">
        <f>+G19-W18</f>
        <v>0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5"/>
      <c r="X22" s="3"/>
      <c r="Y22" s="3"/>
      <c r="Z22" s="3"/>
      <c r="AA22" s="23"/>
    </row>
    <row r="23" spans="1:27" ht="15.75" thickBot="1" x14ac:dyDescent="0.3">
      <c r="A23" s="7"/>
      <c r="B23" s="8"/>
      <c r="C23" s="9"/>
      <c r="D23" s="9"/>
      <c r="E23" s="9"/>
      <c r="F23" s="9"/>
      <c r="G23" s="9"/>
      <c r="H23" s="3"/>
      <c r="I23" s="3"/>
      <c r="J23" s="10"/>
      <c r="K23" s="10"/>
      <c r="L23" s="11"/>
      <c r="M23" s="11"/>
      <c r="N23" s="11"/>
      <c r="O23" s="3"/>
      <c r="P23" s="3"/>
      <c r="Q23" s="3"/>
      <c r="R23" s="3"/>
      <c r="S23" s="3"/>
      <c r="T23" s="3"/>
      <c r="U23" s="3"/>
      <c r="V23" s="3"/>
      <c r="W23" s="5"/>
      <c r="X23" s="3"/>
      <c r="Y23" s="3"/>
      <c r="Z23" s="3"/>
      <c r="AA23" s="23"/>
    </row>
    <row r="24" spans="1:27" ht="15.75" thickBot="1" x14ac:dyDescent="0.3">
      <c r="A24" s="12"/>
      <c r="B24" s="13"/>
      <c r="C24" s="11"/>
      <c r="D24" s="11"/>
      <c r="E24" s="11"/>
      <c r="F24" s="11"/>
      <c r="G24" s="11"/>
      <c r="H24" s="14"/>
      <c r="I24" s="14"/>
      <c r="J24" s="15" t="s">
        <v>23</v>
      </c>
      <c r="K24" s="15"/>
      <c r="L24" s="16"/>
      <c r="M24" s="16"/>
      <c r="N24" s="16"/>
      <c r="O24" s="14"/>
      <c r="P24" s="14"/>
      <c r="Q24" s="14"/>
      <c r="R24" s="14"/>
      <c r="S24" s="14"/>
      <c r="T24" s="14"/>
      <c r="U24" s="14"/>
      <c r="V24" s="14"/>
      <c r="W24" s="17"/>
      <c r="X24" s="3"/>
      <c r="Y24" s="3"/>
      <c r="Z24" s="3"/>
      <c r="AA24" s="23"/>
    </row>
    <row r="25" spans="1:27" x14ac:dyDescent="0.25">
      <c r="A25" s="18" t="s">
        <v>50</v>
      </c>
      <c r="AA25" s="23"/>
    </row>
    <row r="26" spans="1:27" x14ac:dyDescent="0.25">
      <c r="A26" s="18"/>
      <c r="AA26" s="23"/>
    </row>
  </sheetData>
  <mergeCells count="4">
    <mergeCell ref="A1:W1"/>
    <mergeCell ref="A2:W2"/>
    <mergeCell ref="A3:W3"/>
    <mergeCell ref="A4:W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I26"/>
  <sheetViews>
    <sheetView tabSelected="1" workbookViewId="0">
      <selection activeCell="F36" sqref="F36"/>
    </sheetView>
  </sheetViews>
  <sheetFormatPr baseColWidth="10" defaultRowHeight="15" x14ac:dyDescent="0.25"/>
  <cols>
    <col min="7" max="7" width="14.140625" bestFit="1" customWidth="1"/>
    <col min="11" max="11" width="8.28515625" bestFit="1" customWidth="1"/>
  </cols>
  <sheetData>
    <row r="1" spans="1:35" x14ac:dyDescent="0.25">
      <c r="A1" s="69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63"/>
      <c r="AB1" s="63"/>
      <c r="AC1" s="63"/>
    </row>
    <row r="2" spans="1:35" ht="15.75" x14ac:dyDescent="0.3">
      <c r="A2" s="71" t="s">
        <v>28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64"/>
      <c r="AB2" s="64"/>
      <c r="AC2" s="64"/>
    </row>
    <row r="3" spans="1:35" x14ac:dyDescent="0.25">
      <c r="A3" s="69" t="s">
        <v>29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63"/>
      <c r="AB3" s="63"/>
      <c r="AC3" s="63"/>
    </row>
    <row r="4" spans="1:35" x14ac:dyDescent="0.25">
      <c r="A4" s="69" t="s">
        <v>51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63"/>
      <c r="AB4" s="63"/>
      <c r="AC4" s="63"/>
    </row>
    <row r="5" spans="1:35" ht="16.5" thickBot="1" x14ac:dyDescent="0.3">
      <c r="A5" s="24"/>
      <c r="B5" s="80"/>
      <c r="C5" s="80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0"/>
      <c r="W5" s="82"/>
      <c r="X5" s="83" t="s">
        <v>49</v>
      </c>
      <c r="Y5" s="84"/>
      <c r="Z5" s="85"/>
      <c r="AA5" s="28"/>
      <c r="AB5" s="28"/>
      <c r="AC5" s="28"/>
    </row>
    <row r="6" spans="1:35" s="50" customFormat="1" ht="51" customHeight="1" x14ac:dyDescent="0.2">
      <c r="A6" s="74" t="s">
        <v>0</v>
      </c>
      <c r="B6" s="48" t="s">
        <v>1</v>
      </c>
      <c r="C6" s="51" t="s">
        <v>2</v>
      </c>
      <c r="D6" s="51" t="s">
        <v>3</v>
      </c>
      <c r="E6" s="51" t="s">
        <v>4</v>
      </c>
      <c r="F6" s="51" t="s">
        <v>5</v>
      </c>
      <c r="G6" s="51" t="s">
        <v>6</v>
      </c>
      <c r="H6" s="52" t="s">
        <v>7</v>
      </c>
      <c r="I6" s="52" t="s">
        <v>8</v>
      </c>
      <c r="J6" s="86" t="s">
        <v>53</v>
      </c>
      <c r="K6" s="87" t="s">
        <v>52</v>
      </c>
      <c r="L6" s="86" t="s">
        <v>54</v>
      </c>
      <c r="M6" s="73" t="s">
        <v>9</v>
      </c>
      <c r="N6" s="51" t="s">
        <v>10</v>
      </c>
      <c r="O6" s="51" t="s">
        <v>11</v>
      </c>
      <c r="P6" s="51" t="s">
        <v>12</v>
      </c>
      <c r="Q6" s="51" t="s">
        <v>13</v>
      </c>
      <c r="R6" s="51" t="s">
        <v>14</v>
      </c>
      <c r="S6" s="51" t="s">
        <v>15</v>
      </c>
      <c r="T6" s="51" t="s">
        <v>16</v>
      </c>
      <c r="U6" s="51" t="s">
        <v>17</v>
      </c>
      <c r="V6" s="51" t="s">
        <v>18</v>
      </c>
      <c r="W6" s="51" t="s">
        <v>19</v>
      </c>
      <c r="X6" s="51" t="s">
        <v>20</v>
      </c>
      <c r="Y6" s="51" t="s">
        <v>21</v>
      </c>
      <c r="Z6" s="88" t="s">
        <v>22</v>
      </c>
      <c r="AA6" s="78"/>
      <c r="AB6" s="49" t="s">
        <v>38</v>
      </c>
      <c r="AC6" s="49" t="s">
        <v>39</v>
      </c>
      <c r="AD6" s="49" t="s">
        <v>33</v>
      </c>
      <c r="AE6" s="49" t="s">
        <v>34</v>
      </c>
      <c r="AF6" s="49" t="s">
        <v>35</v>
      </c>
      <c r="AG6" s="49" t="s">
        <v>36</v>
      </c>
      <c r="AH6" s="49" t="s">
        <v>37</v>
      </c>
      <c r="AI6" s="49" t="s">
        <v>34</v>
      </c>
    </row>
    <row r="7" spans="1:35" s="46" customFormat="1" ht="12.75" x14ac:dyDescent="0.25">
      <c r="A7" s="75">
        <v>76109</v>
      </c>
      <c r="B7" s="89" t="s">
        <v>24</v>
      </c>
      <c r="C7" s="40" t="s">
        <v>47</v>
      </c>
      <c r="D7" s="40" t="s">
        <v>25</v>
      </c>
      <c r="E7" s="39" t="s">
        <v>26</v>
      </c>
      <c r="F7" s="41" t="s">
        <v>27</v>
      </c>
      <c r="G7" s="39"/>
      <c r="H7" s="60">
        <v>403505873</v>
      </c>
      <c r="I7" s="59">
        <f>+H7</f>
        <v>403505873</v>
      </c>
      <c r="J7" s="59">
        <v>425505872</v>
      </c>
      <c r="K7" s="59">
        <f>+I7-J7</f>
        <v>-21999999</v>
      </c>
      <c r="L7" s="59">
        <f>+J7</f>
        <v>425505872</v>
      </c>
      <c r="M7" s="39">
        <f>+(L7-N7-O7)/10</f>
        <v>35825489.399999999</v>
      </c>
      <c r="N7" s="39">
        <v>33625489</v>
      </c>
      <c r="O7" s="39">
        <v>33625489</v>
      </c>
      <c r="P7" s="39">
        <v>35825489.399999999</v>
      </c>
      <c r="Q7" s="39">
        <v>35825489.399999999</v>
      </c>
      <c r="R7" s="39">
        <v>35825489.399999999</v>
      </c>
      <c r="S7" s="39">
        <v>35825489.399999999</v>
      </c>
      <c r="T7" s="39">
        <v>35825489.399999999</v>
      </c>
      <c r="U7" s="39">
        <v>35825489.399999999</v>
      </c>
      <c r="V7" s="39">
        <v>35825489.399999999</v>
      </c>
      <c r="W7" s="39">
        <v>35825489.399999999</v>
      </c>
      <c r="X7" s="39">
        <v>35825489.399999999</v>
      </c>
      <c r="Y7" s="39">
        <f>+L7-N7-O7-P7-Q7-R7-S7-T7-U7-V7-W7-X7</f>
        <v>35825489.400000013</v>
      </c>
      <c r="Z7" s="90">
        <f>SUM(N7:Y7)</f>
        <v>425505872</v>
      </c>
      <c r="AA7" s="79">
        <f>+L7-Z7</f>
        <v>0</v>
      </c>
      <c r="AB7" s="42">
        <v>835000972</v>
      </c>
      <c r="AC7" s="43">
        <v>3</v>
      </c>
      <c r="AD7" s="42" t="s">
        <v>30</v>
      </c>
      <c r="AE7" s="43" t="s">
        <v>31</v>
      </c>
      <c r="AF7" s="44">
        <v>186536900</v>
      </c>
      <c r="AG7" s="45" t="s">
        <v>32</v>
      </c>
      <c r="AH7" s="42"/>
      <c r="AI7" s="42"/>
    </row>
    <row r="8" spans="1:35" s="46" customFormat="1" ht="12.75" x14ac:dyDescent="0.25">
      <c r="A8" s="75">
        <v>76109</v>
      </c>
      <c r="B8" s="89" t="s">
        <v>24</v>
      </c>
      <c r="C8" s="40" t="s">
        <v>47</v>
      </c>
      <c r="D8" s="47" t="s">
        <v>41</v>
      </c>
      <c r="E8" s="39" t="s">
        <v>46</v>
      </c>
      <c r="F8" s="41">
        <v>8</v>
      </c>
      <c r="G8" s="39"/>
      <c r="H8" s="60">
        <v>268725671</v>
      </c>
      <c r="I8" s="59">
        <f>+G8+H8</f>
        <v>268725671</v>
      </c>
      <c r="J8" s="59">
        <v>246725672</v>
      </c>
      <c r="K8" s="59">
        <f>+I8-J8</f>
        <v>21999999</v>
      </c>
      <c r="L8" s="59">
        <f>+J8</f>
        <v>246725672</v>
      </c>
      <c r="M8" s="39">
        <f>+(L8-N8-O8)/10</f>
        <v>20193806</v>
      </c>
      <c r="N8" s="39">
        <v>22393806</v>
      </c>
      <c r="O8" s="39">
        <v>22393806</v>
      </c>
      <c r="P8" s="39">
        <v>20193806</v>
      </c>
      <c r="Q8" s="39">
        <v>20193806</v>
      </c>
      <c r="R8" s="39">
        <v>20193806</v>
      </c>
      <c r="S8" s="39">
        <v>20193806</v>
      </c>
      <c r="T8" s="39">
        <v>20193806</v>
      </c>
      <c r="U8" s="39">
        <v>20193806</v>
      </c>
      <c r="V8" s="39">
        <v>20193806</v>
      </c>
      <c r="W8" s="39">
        <v>20193806</v>
      </c>
      <c r="X8" s="39">
        <v>20193806</v>
      </c>
      <c r="Y8" s="39">
        <f>+L8-N8-O8-P8-Q8-R8-S8-T8-U8-V8-W8-X8</f>
        <v>20193806</v>
      </c>
      <c r="Z8" s="90">
        <f>SUM(N8:Y8)</f>
        <v>246725672</v>
      </c>
      <c r="AA8" s="79">
        <f>+L8-Z8</f>
        <v>0</v>
      </c>
      <c r="AB8" s="42">
        <v>800155000</v>
      </c>
      <c r="AC8" s="43">
        <v>8</v>
      </c>
      <c r="AD8" s="42" t="s">
        <v>42</v>
      </c>
      <c r="AE8" s="43" t="s">
        <v>43</v>
      </c>
      <c r="AF8" s="44" t="s">
        <v>44</v>
      </c>
      <c r="AG8" s="45" t="s">
        <v>40</v>
      </c>
      <c r="AH8" s="42" t="s">
        <v>45</v>
      </c>
      <c r="AI8" s="42" t="s">
        <v>43</v>
      </c>
    </row>
    <row r="9" spans="1:35" s="1" customFormat="1" ht="11.25" x14ac:dyDescent="0.2">
      <c r="A9" s="76"/>
      <c r="B9" s="91"/>
      <c r="C9" s="21"/>
      <c r="D9" s="21"/>
      <c r="E9" s="34"/>
      <c r="F9" s="34"/>
      <c r="G9" s="33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3"/>
      <c r="Z9" s="92"/>
      <c r="AA9" s="38"/>
      <c r="AB9" s="29"/>
      <c r="AC9" s="29"/>
      <c r="AD9" s="22"/>
    </row>
    <row r="10" spans="1:35" s="1" customFormat="1" ht="11.25" x14ac:dyDescent="0.2">
      <c r="A10" s="76"/>
      <c r="B10" s="91"/>
      <c r="C10" s="21"/>
      <c r="D10" s="21"/>
      <c r="E10" s="34"/>
      <c r="F10" s="34"/>
      <c r="G10" s="33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3"/>
      <c r="Z10" s="92"/>
      <c r="AA10" s="38"/>
      <c r="AB10" s="29"/>
      <c r="AC10" s="29"/>
      <c r="AD10" s="22"/>
    </row>
    <row r="11" spans="1:35" s="1" customFormat="1" ht="12" hidden="1" x14ac:dyDescent="0.2">
      <c r="A11" s="77"/>
      <c r="B11" s="93"/>
      <c r="C11" s="65"/>
      <c r="D11" s="65"/>
      <c r="E11" s="66"/>
      <c r="F11" s="66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33"/>
      <c r="Z11" s="92"/>
      <c r="AA11" s="38"/>
      <c r="AB11" s="30"/>
      <c r="AC11" s="30"/>
    </row>
    <row r="12" spans="1:35" s="1" customFormat="1" ht="12" hidden="1" x14ac:dyDescent="0.2">
      <c r="A12" s="77"/>
      <c r="B12" s="93"/>
      <c r="C12" s="65"/>
      <c r="D12" s="66"/>
      <c r="E12" s="66"/>
      <c r="F12" s="66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33"/>
      <c r="Z12" s="92"/>
      <c r="AA12" s="38"/>
      <c r="AB12" s="38"/>
      <c r="AC12" s="30"/>
    </row>
    <row r="13" spans="1:35" s="1" customFormat="1" ht="11.25" hidden="1" x14ac:dyDescent="0.2">
      <c r="A13" s="76"/>
      <c r="B13" s="91"/>
      <c r="C13" s="21"/>
      <c r="D13" s="21"/>
      <c r="E13" s="33"/>
      <c r="F13" s="33"/>
      <c r="G13" s="33"/>
      <c r="H13" s="32"/>
      <c r="I13" s="32"/>
      <c r="J13" s="32"/>
      <c r="K13" s="32"/>
      <c r="L13" s="32"/>
      <c r="M13" s="32"/>
      <c r="N13" s="32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92"/>
      <c r="AA13" s="38"/>
      <c r="AB13" s="30"/>
      <c r="AC13" s="30"/>
    </row>
    <row r="14" spans="1:35" s="1" customFormat="1" ht="11.25" hidden="1" x14ac:dyDescent="0.2">
      <c r="A14" s="76"/>
      <c r="B14" s="91"/>
      <c r="C14" s="21"/>
      <c r="D14" s="21"/>
      <c r="E14" s="33"/>
      <c r="F14" s="33"/>
      <c r="G14" s="33"/>
      <c r="H14" s="32"/>
      <c r="I14" s="32"/>
      <c r="J14" s="32"/>
      <c r="K14" s="32"/>
      <c r="L14" s="32"/>
      <c r="M14" s="32"/>
      <c r="N14" s="32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92"/>
      <c r="AA14" s="38"/>
      <c r="AB14" s="30"/>
      <c r="AC14" s="30"/>
    </row>
    <row r="15" spans="1:35" s="1" customFormat="1" ht="11.25" hidden="1" x14ac:dyDescent="0.2">
      <c r="A15" s="76"/>
      <c r="B15" s="91"/>
      <c r="C15" s="21"/>
      <c r="D15" s="21"/>
      <c r="E15" s="33"/>
      <c r="F15" s="33"/>
      <c r="G15" s="33"/>
      <c r="H15" s="32"/>
      <c r="I15" s="32"/>
      <c r="J15" s="32"/>
      <c r="K15" s="32"/>
      <c r="L15" s="32"/>
      <c r="M15" s="32"/>
      <c r="N15" s="32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92"/>
      <c r="AA15" s="38"/>
      <c r="AB15" s="30"/>
      <c r="AC15" s="30"/>
    </row>
    <row r="16" spans="1:35" s="1" customFormat="1" ht="11.25" hidden="1" x14ac:dyDescent="0.2">
      <c r="A16" s="76"/>
      <c r="B16" s="91"/>
      <c r="C16" s="21"/>
      <c r="D16" s="21"/>
      <c r="E16" s="33"/>
      <c r="F16" s="33"/>
      <c r="G16" s="33"/>
      <c r="H16" s="32"/>
      <c r="I16" s="32"/>
      <c r="J16" s="32"/>
      <c r="K16" s="32"/>
      <c r="L16" s="32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92"/>
      <c r="AA16" s="38"/>
      <c r="AB16" s="30"/>
      <c r="AC16" s="30"/>
    </row>
    <row r="17" spans="1:30" s="1" customFormat="1" ht="11.25" hidden="1" x14ac:dyDescent="0.2">
      <c r="A17" s="76"/>
      <c r="B17" s="91"/>
      <c r="C17" s="21"/>
      <c r="D17" s="21"/>
      <c r="E17" s="33"/>
      <c r="F17" s="33"/>
      <c r="G17" s="33"/>
      <c r="H17" s="32"/>
      <c r="I17" s="32"/>
      <c r="J17" s="32"/>
      <c r="K17" s="32"/>
      <c r="L17" s="32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92"/>
      <c r="AA17" s="38"/>
      <c r="AB17" s="30"/>
      <c r="AC17" s="30"/>
    </row>
    <row r="18" spans="1:30" s="1" customFormat="1" ht="15.75" hidden="1" thickBot="1" x14ac:dyDescent="0.3">
      <c r="A18" s="19"/>
      <c r="B18" s="19" t="s">
        <v>22</v>
      </c>
      <c r="C18" s="20"/>
      <c r="D18" s="20"/>
      <c r="E18" s="35"/>
      <c r="F18" s="36"/>
      <c r="G18" s="37">
        <f>SUM(G8:G17)</f>
        <v>0</v>
      </c>
      <c r="H18" s="37">
        <f>SUM(H7:H15)</f>
        <v>672231544</v>
      </c>
      <c r="I18" s="37">
        <f t="shared" ref="I18:Z18" si="0">SUM(I7:I17)</f>
        <v>672231544</v>
      </c>
      <c r="J18" s="37"/>
      <c r="K18" s="37"/>
      <c r="L18" s="37"/>
      <c r="M18" s="37">
        <f t="shared" si="0"/>
        <v>56019295.399999999</v>
      </c>
      <c r="N18" s="37">
        <f t="shared" si="0"/>
        <v>56019295</v>
      </c>
      <c r="O18" s="37">
        <f t="shared" si="0"/>
        <v>56019295</v>
      </c>
      <c r="P18" s="37">
        <f t="shared" si="0"/>
        <v>56019295.399999999</v>
      </c>
      <c r="Q18" s="37">
        <f t="shared" si="0"/>
        <v>56019295.399999999</v>
      </c>
      <c r="R18" s="37">
        <f t="shared" si="0"/>
        <v>56019295.399999999</v>
      </c>
      <c r="S18" s="37">
        <f t="shared" si="0"/>
        <v>56019295.399999999</v>
      </c>
      <c r="T18" s="37">
        <f t="shared" si="0"/>
        <v>56019295.399999999</v>
      </c>
      <c r="U18" s="37">
        <f t="shared" si="0"/>
        <v>56019295.399999999</v>
      </c>
      <c r="V18" s="37">
        <f t="shared" si="0"/>
        <v>56019295.399999999</v>
      </c>
      <c r="W18" s="37">
        <f t="shared" si="0"/>
        <v>56019295.399999999</v>
      </c>
      <c r="X18" s="37">
        <f t="shared" si="0"/>
        <v>56019295.399999999</v>
      </c>
      <c r="Y18" s="37">
        <f t="shared" si="0"/>
        <v>56019295.400000013</v>
      </c>
      <c r="Z18" s="94">
        <f t="shared" si="0"/>
        <v>672231544</v>
      </c>
      <c r="AA18" s="68"/>
      <c r="AB18" s="3"/>
      <c r="AC18" s="31"/>
    </row>
    <row r="19" spans="1:30" hidden="1" x14ac:dyDescent="0.25">
      <c r="A19" s="2"/>
      <c r="B19" s="2"/>
      <c r="C19" s="3"/>
      <c r="D19" s="3"/>
      <c r="E19" s="3"/>
      <c r="F19" s="3"/>
      <c r="G19" s="4">
        <f>SUM(G18:H18)</f>
        <v>672231544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5"/>
      <c r="AA19" s="3"/>
      <c r="AB19" s="3"/>
      <c r="AC19" s="3"/>
      <c r="AD19" s="23"/>
    </row>
    <row r="20" spans="1:30" hidden="1" x14ac:dyDescent="0.25">
      <c r="A20" s="2"/>
      <c r="B20" s="2"/>
      <c r="C20" s="3"/>
      <c r="D20" s="3"/>
      <c r="E20" s="3"/>
      <c r="F20" s="3"/>
      <c r="G20" s="4"/>
      <c r="H20" s="3"/>
      <c r="I20" s="3">
        <f>+I11/12</f>
        <v>0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5"/>
      <c r="AA20" s="3"/>
      <c r="AB20" s="3"/>
      <c r="AC20" s="3"/>
      <c r="AD20" s="23"/>
    </row>
    <row r="21" spans="1:30" hidden="1" x14ac:dyDescent="0.25">
      <c r="A21" s="2"/>
      <c r="B21" s="2"/>
      <c r="C21" s="3"/>
      <c r="D21" s="3"/>
      <c r="E21" s="3"/>
      <c r="F21" s="3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5"/>
      <c r="AA21" s="3"/>
      <c r="AB21" s="3"/>
      <c r="AC21" s="3"/>
      <c r="AD21" s="23"/>
    </row>
    <row r="22" spans="1:30" hidden="1" x14ac:dyDescent="0.25">
      <c r="A22" s="2"/>
      <c r="B22" s="2"/>
      <c r="C22" s="3"/>
      <c r="D22" s="3"/>
      <c r="E22" s="3"/>
      <c r="F22" s="3"/>
      <c r="G22" s="6">
        <f>+G19-Z18</f>
        <v>0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5"/>
      <c r="AA22" s="3"/>
      <c r="AB22" s="3"/>
      <c r="AC22" s="3"/>
      <c r="AD22" s="23"/>
    </row>
    <row r="23" spans="1:30" ht="15.75" thickBot="1" x14ac:dyDescent="0.3">
      <c r="A23" s="7"/>
      <c r="B23" s="95"/>
      <c r="C23" s="9"/>
      <c r="D23" s="9"/>
      <c r="E23" s="9"/>
      <c r="F23" s="9"/>
      <c r="G23" s="9"/>
      <c r="H23" s="3"/>
      <c r="I23" s="3"/>
      <c r="J23" s="3"/>
      <c r="K23" s="3"/>
      <c r="L23" s="3"/>
      <c r="M23" s="10"/>
      <c r="N23" s="10"/>
      <c r="O23" s="11"/>
      <c r="P23" s="11"/>
      <c r="Q23" s="11"/>
      <c r="R23" s="3"/>
      <c r="S23" s="3"/>
      <c r="T23" s="3"/>
      <c r="U23" s="3"/>
      <c r="V23" s="3"/>
      <c r="W23" s="3"/>
      <c r="X23" s="3"/>
      <c r="Y23" s="3"/>
      <c r="Z23" s="5"/>
      <c r="AA23" s="3"/>
      <c r="AB23" s="3"/>
      <c r="AC23" s="3"/>
      <c r="AD23" s="23"/>
    </row>
    <row r="24" spans="1:30" ht="15.75" thickBot="1" x14ac:dyDescent="0.3">
      <c r="A24" s="12"/>
      <c r="B24" s="96"/>
      <c r="C24" s="11"/>
      <c r="D24" s="11"/>
      <c r="E24" s="11"/>
      <c r="F24" s="11"/>
      <c r="G24" s="11"/>
      <c r="H24" s="14"/>
      <c r="I24" s="14"/>
      <c r="J24" s="14"/>
      <c r="K24" s="14"/>
      <c r="L24" s="14"/>
      <c r="M24" s="15" t="s">
        <v>23</v>
      </c>
      <c r="N24" s="15"/>
      <c r="O24" s="16"/>
      <c r="P24" s="16"/>
      <c r="Q24" s="16"/>
      <c r="R24" s="14"/>
      <c r="S24" s="14"/>
      <c r="T24" s="14"/>
      <c r="U24" s="14"/>
      <c r="V24" s="14"/>
      <c r="W24" s="14"/>
      <c r="X24" s="14"/>
      <c r="Y24" s="14"/>
      <c r="Z24" s="17"/>
      <c r="AA24" s="3"/>
      <c r="AB24" s="3"/>
      <c r="AC24" s="3"/>
      <c r="AD24" s="23"/>
    </row>
    <row r="25" spans="1:30" x14ac:dyDescent="0.25">
      <c r="A25" s="18" t="s">
        <v>50</v>
      </c>
      <c r="AD25" s="23"/>
    </row>
    <row r="26" spans="1:30" x14ac:dyDescent="0.25">
      <c r="A26" s="18"/>
      <c r="AD26" s="23"/>
    </row>
  </sheetData>
  <mergeCells count="4">
    <mergeCell ref="A1:Z1"/>
    <mergeCell ref="A2:Z2"/>
    <mergeCell ref="A3:Z3"/>
    <mergeCell ref="A4:Z4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 Instructivo 2019</vt:lpstr>
      <vt:lpstr>Modificacion2019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2017-06-07T22:11:43Z</cp:lastPrinted>
  <dcterms:created xsi:type="dcterms:W3CDTF">2017-05-30T19:12:35Z</dcterms:created>
  <dcterms:modified xsi:type="dcterms:W3CDTF">2019-02-18T19:40:50Z</dcterms:modified>
</cp:coreProperties>
</file>